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hamematakan'!$A$1:$E$44</definedName>
    <definedName name="_xlnm.Print_Area" localSheetId="0">'Ekamutneri hamematakan'!$A$1:$E$38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E10"/>
  <c r="E11"/>
  <c r="D7"/>
  <c r="E43" i="25" l="1"/>
  <c r="E42"/>
  <c r="E41"/>
  <c r="D40"/>
  <c r="D39" s="1"/>
  <c r="C40"/>
  <c r="C39" s="1"/>
  <c r="E38"/>
  <c r="E37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1"/>
  <c r="E10"/>
  <c r="E9"/>
  <c r="D8"/>
  <c r="C8"/>
  <c r="E7"/>
  <c r="E37" i="24"/>
  <c r="E36"/>
  <c r="E35"/>
  <c r="E34"/>
  <c r="E33"/>
  <c r="E32"/>
  <c r="E31"/>
  <c r="E30"/>
  <c r="E29"/>
  <c r="E28"/>
  <c r="E27"/>
  <c r="E26"/>
  <c r="E25"/>
  <c r="E24"/>
  <c r="E23"/>
  <c r="E22"/>
  <c r="E21"/>
  <c r="D20"/>
  <c r="D12" s="1"/>
  <c r="C20"/>
  <c r="E19"/>
  <c r="E18"/>
  <c r="E17"/>
  <c r="E16"/>
  <c r="E15"/>
  <c r="E14"/>
  <c r="E13"/>
  <c r="E9"/>
  <c r="E8"/>
  <c r="D13" i="25" l="1"/>
  <c r="D12" s="1"/>
  <c r="C12" i="24"/>
  <c r="C13" i="25"/>
  <c r="C12" s="1"/>
  <c r="E21"/>
  <c r="E40"/>
  <c r="E7" i="24"/>
  <c r="E20"/>
  <c r="D38"/>
  <c r="E8" i="25"/>
  <c r="E13" l="1"/>
  <c r="D44"/>
  <c r="E12" i="24"/>
  <c r="C38"/>
  <c r="C44" i="25"/>
  <c r="E39"/>
  <c r="E44" l="1"/>
  <c r="E38" i="24"/>
  <c r="E12" i="25"/>
</calcChain>
</file>

<file path=xl/sharedStrings.xml><?xml version="1.0" encoding="utf-8"?>
<sst xmlns="http://schemas.openxmlformats.org/spreadsheetml/2006/main" count="102" uniqueCount="64">
  <si>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</si>
  <si>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</si>
  <si>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</si>
  <si>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</si>
  <si>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</si>
  <si>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</si>
  <si>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</si>
  <si>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</si>
  <si>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</si>
  <si>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</si>
  <si>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</si>
  <si>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</si>
  <si>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</si>
  <si>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</si>
  <si>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</si>
  <si>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</si>
  <si>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</si>
  <si>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</si>
  <si>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</si>
  <si>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</si>
  <si>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</si>
  <si>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</si>
  <si>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</si>
  <si>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</si>
  <si>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</si>
  <si>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</si>
  <si>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</si>
  <si>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</si>
  <si>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</si>
  <si>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Բուժ.ծառայության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</si>
  <si>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</si>
  <si>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</si>
  <si>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</si>
  <si>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</si>
  <si>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</si>
  <si>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</si>
  <si>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</si>
  <si>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</si>
  <si>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</si>
  <si>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</si>
  <si>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</si>
  <si>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</si>
  <si>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</si>
  <si>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</si>
  <si>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</si>
  <si>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</si>
  <si>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</si>
  <si>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</si>
  <si>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</si>
  <si>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</si>
  <si>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</si>
  <si>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</si>
  <si>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</si>
  <si>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</si>
  <si>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Հաշվապահական հաշվառման համակարգչային ծրագրի ձեռք բերում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</si>
  <si>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</si>
  <si>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</si>
  <si>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</si>
  <si>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</si>
  <si>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</si>
  <si>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</si>
  <si>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</si>
  <si>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 09. 2018թ.</t>
  </si>
  <si>
    <t xml:space="preserve">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</si>
</sst>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65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2" fontId="23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 wrapText="1"/>
    </xf>
    <xf numFmtId="2" fontId="23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2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2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164" fontId="34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166" fontId="1" fillId="24" borderId="1" xfId="44" applyNumberFormat="1" applyFont="1" applyFill="1" applyBorder="1" applyAlignment="1" applyProtection="1">
      <alignment horizontal="center" vertical="center" wrapText="1"/>
    </xf>
    <xf numFmtId="0" fontId="23" fillId="0" borderId="0" xfId="1" applyFont="1" applyProtection="1"/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19" zoomScaleSheetLayoutView="100" workbookViewId="0">
      <selection activeCell="K12" sqref="K12"/>
    </sheetView>
  </sheetViews>
  <sheetFormatPr defaultRowHeight="13.5"/>
  <cols>
    <col min="1" max="1" width="4.28515625" style="12" customWidth="1"/>
    <col min="2" max="2" width="52.140625" style="6" customWidth="1"/>
    <col min="3" max="4" width="17.85546875" style="6" customWidth="1"/>
    <col min="5" max="5" width="14.140625" style="6" customWidth="1"/>
    <col min="6" max="6" width="10.5703125" style="6" customWidth="1"/>
    <col min="7" max="16384" width="9.140625" style="6"/>
  </cols>
  <sheetData>
    <row r="1" spans="1:13" ht="16.5" customHeight="1">
      <c r="A1" s="45" t="s">
        <v>1</v>
      </c>
      <c r="B1" s="45"/>
      <c r="C1" s="45"/>
      <c r="D1" s="45"/>
      <c r="E1" s="45"/>
    </row>
    <row r="2" spans="1:13" s="8" customFormat="1" ht="20.25" customHeight="1">
      <c r="A2" s="46" t="s">
        <v>2</v>
      </c>
      <c r="B2" s="46"/>
      <c r="C2" s="7">
        <v>61</v>
      </c>
      <c r="D2" s="47" t="s">
        <v>3</v>
      </c>
      <c r="E2" s="47"/>
    </row>
    <row r="3" spans="1:13" ht="45" customHeight="1">
      <c r="A3" s="48" t="s">
        <v>57</v>
      </c>
      <c r="B3" s="48"/>
      <c r="C3" s="48"/>
      <c r="D3" s="48"/>
      <c r="E3" s="48"/>
      <c r="F3" s="9"/>
      <c r="G3" s="9"/>
      <c r="H3" s="9"/>
    </row>
    <row r="4" spans="1:13" s="11" customFormat="1" ht="22.5" customHeight="1">
      <c r="A4" s="44" t="s">
        <v>62</v>
      </c>
      <c r="B4" s="44"/>
      <c r="C4" s="44"/>
      <c r="D4" s="44"/>
      <c r="E4" s="44"/>
      <c r="F4" s="10"/>
      <c r="G4" s="10"/>
      <c r="H4" s="10"/>
      <c r="I4" s="10"/>
      <c r="J4" s="10"/>
      <c r="K4" s="10"/>
      <c r="L4" s="10"/>
      <c r="M4" s="10"/>
    </row>
    <row r="5" spans="1:13">
      <c r="E5" s="13" t="s">
        <v>4</v>
      </c>
    </row>
    <row r="6" spans="1:13" s="8" customFormat="1" ht="63.75" customHeight="1">
      <c r="A6" s="14" t="s">
        <v>0</v>
      </c>
      <c r="B6" s="15" t="s">
        <v>5</v>
      </c>
      <c r="C6" s="16" t="s">
        <v>59</v>
      </c>
      <c r="D6" s="16" t="s">
        <v>58</v>
      </c>
      <c r="E6" s="17" t="s">
        <v>6</v>
      </c>
    </row>
    <row r="7" spans="1:13" ht="31.5" customHeight="1">
      <c r="A7" s="18" t="s">
        <v>7</v>
      </c>
      <c r="B7" s="19" t="s">
        <v>8</v>
      </c>
      <c r="C7" s="20">
        <f>SUM(C8:C9,C10:C11)</f>
        <v>41192.25</v>
      </c>
      <c r="D7" s="21">
        <f>SUM(D8:D9,D10:D11)</f>
        <v>38156.6</v>
      </c>
      <c r="E7" s="21">
        <f t="shared" ref="E7:E38" si="0">D7-C7</f>
        <v>-3035.6500000000015</v>
      </c>
      <c r="F7" s="22"/>
    </row>
    <row r="8" spans="1:13" ht="18.75" customHeight="1">
      <c r="A8" s="23">
        <v>1</v>
      </c>
      <c r="B8" s="5" t="s">
        <v>9</v>
      </c>
      <c r="C8" s="24">
        <v>41181</v>
      </c>
      <c r="D8" s="25">
        <v>38117.5</v>
      </c>
      <c r="E8" s="25">
        <f t="shared" si="0"/>
        <v>-3063.5</v>
      </c>
      <c r="F8" s="22"/>
      <c r="G8" s="22"/>
      <c r="H8" s="22"/>
    </row>
    <row r="9" spans="1:13" ht="18.75" customHeight="1">
      <c r="A9" s="23">
        <v>2</v>
      </c>
      <c r="B9" s="5" t="s">
        <v>10</v>
      </c>
      <c r="C9" s="26"/>
      <c r="D9" s="24">
        <v>5</v>
      </c>
      <c r="E9" s="25">
        <f t="shared" si="0"/>
        <v>5</v>
      </c>
      <c r="F9" s="22"/>
      <c r="G9" s="22"/>
    </row>
    <row r="10" spans="1:13" ht="18.75" customHeight="1">
      <c r="A10" s="23">
        <v>3</v>
      </c>
      <c r="B10" s="5" t="s">
        <v>11</v>
      </c>
      <c r="C10" s="26">
        <v>11.25</v>
      </c>
      <c r="D10" s="24">
        <v>6.9</v>
      </c>
      <c r="E10" s="25">
        <f t="shared" si="0"/>
        <v>-4.3499999999999996</v>
      </c>
      <c r="F10" s="22"/>
      <c r="G10" s="22"/>
    </row>
    <row r="11" spans="1:13" ht="18.75" customHeight="1">
      <c r="A11" s="23">
        <v>4</v>
      </c>
      <c r="B11" s="2" t="s">
        <v>61</v>
      </c>
      <c r="C11" s="26"/>
      <c r="D11" s="27">
        <v>27.2</v>
      </c>
      <c r="E11" s="25">
        <f t="shared" si="0"/>
        <v>27.2</v>
      </c>
      <c r="F11" s="22"/>
      <c r="G11" s="22"/>
    </row>
    <row r="12" spans="1:13" ht="29.25" customHeight="1">
      <c r="A12" s="18" t="s">
        <v>12</v>
      </c>
      <c r="B12" s="19" t="s">
        <v>13</v>
      </c>
      <c r="C12" s="28">
        <f>SUM(C13,C14:C20,C24:C35,C36:C37)</f>
        <v>43264.100000000006</v>
      </c>
      <c r="D12" s="29">
        <f>SUM(D13,D14:D20,D24:D35,D36:D37)</f>
        <v>43354.600000000006</v>
      </c>
      <c r="E12" s="21">
        <f t="shared" si="0"/>
        <v>90.5</v>
      </c>
      <c r="F12" s="22"/>
      <c r="G12" s="22"/>
    </row>
    <row r="13" spans="1:13" ht="21" customHeight="1">
      <c r="A13" s="23">
        <v>1</v>
      </c>
      <c r="B13" s="5" t="s">
        <v>14</v>
      </c>
      <c r="C13" s="26">
        <v>24082.400000000001</v>
      </c>
      <c r="D13" s="25">
        <v>24170.400000000001</v>
      </c>
      <c r="E13" s="25">
        <f t="shared" si="0"/>
        <v>88</v>
      </c>
      <c r="F13" s="22"/>
      <c r="G13" s="22"/>
    </row>
    <row r="14" spans="1:13" ht="21" customHeight="1">
      <c r="A14" s="23">
        <v>2</v>
      </c>
      <c r="B14" s="5" t="s">
        <v>15</v>
      </c>
      <c r="C14" s="26">
        <v>12303.9</v>
      </c>
      <c r="D14" s="25">
        <v>13386.2</v>
      </c>
      <c r="E14" s="25">
        <f t="shared" si="0"/>
        <v>1082.3000000000011</v>
      </c>
      <c r="F14" s="22"/>
      <c r="G14" s="22"/>
    </row>
    <row r="15" spans="1:13" ht="21" customHeight="1">
      <c r="A15" s="23">
        <v>3</v>
      </c>
      <c r="B15" s="5" t="s">
        <v>16</v>
      </c>
      <c r="C15" s="26">
        <v>2484.89</v>
      </c>
      <c r="D15" s="24">
        <v>2178.6999999999998</v>
      </c>
      <c r="E15" s="25">
        <f t="shared" si="0"/>
        <v>-306.19000000000005</v>
      </c>
      <c r="F15" s="22"/>
      <c r="G15" s="22"/>
    </row>
    <row r="16" spans="1:13" ht="21" customHeight="1">
      <c r="A16" s="23">
        <v>4</v>
      </c>
      <c r="B16" s="5" t="s">
        <v>17</v>
      </c>
      <c r="C16" s="26">
        <v>1575.6</v>
      </c>
      <c r="D16" s="27">
        <v>1296.0999999999999</v>
      </c>
      <c r="E16" s="25">
        <f t="shared" si="0"/>
        <v>-279.5</v>
      </c>
      <c r="F16" s="22"/>
      <c r="G16" s="22"/>
    </row>
    <row r="17" spans="1:9" ht="21" customHeight="1">
      <c r="A17" s="23">
        <v>5</v>
      </c>
      <c r="B17" s="5" t="s">
        <v>18</v>
      </c>
      <c r="C17" s="26">
        <v>546.08000000000004</v>
      </c>
      <c r="D17" s="25">
        <v>456</v>
      </c>
      <c r="E17" s="25">
        <f t="shared" si="0"/>
        <v>-90.080000000000041</v>
      </c>
      <c r="F17" s="22"/>
      <c r="G17" s="22"/>
    </row>
    <row r="18" spans="1:9" ht="21" customHeight="1">
      <c r="A18" s="23">
        <v>6</v>
      </c>
      <c r="B18" s="5" t="s">
        <v>19</v>
      </c>
      <c r="C18" s="26">
        <v>163.65</v>
      </c>
      <c r="D18" s="25">
        <v>163.69999999999999</v>
      </c>
      <c r="E18" s="25">
        <f t="shared" si="0"/>
        <v>4.9999999999982947E-2</v>
      </c>
      <c r="F18" s="22"/>
      <c r="G18" s="22"/>
    </row>
    <row r="19" spans="1:9" ht="21" customHeight="1">
      <c r="A19" s="23">
        <v>7</v>
      </c>
      <c r="B19" s="5" t="s">
        <v>20</v>
      </c>
      <c r="C19" s="26">
        <v>45</v>
      </c>
      <c r="D19" s="25">
        <v>45</v>
      </c>
      <c r="E19" s="25">
        <f t="shared" si="0"/>
        <v>0</v>
      </c>
      <c r="F19" s="22"/>
      <c r="G19" s="22"/>
    </row>
    <row r="20" spans="1:9" ht="21" customHeight="1">
      <c r="A20" s="23">
        <v>8</v>
      </c>
      <c r="B20" s="5" t="s">
        <v>21</v>
      </c>
      <c r="C20" s="26">
        <f>SUM(C21:C23)</f>
        <v>121.95</v>
      </c>
      <c r="D20" s="27">
        <f>SUM(D21:D23)</f>
        <v>115.30000000000001</v>
      </c>
      <c r="E20" s="25">
        <f t="shared" si="0"/>
        <v>-6.6499999999999915</v>
      </c>
      <c r="F20" s="22"/>
      <c r="G20" s="22"/>
    </row>
    <row r="21" spans="1:9" s="35" customFormat="1" ht="21" customHeight="1">
      <c r="A21" s="30">
        <v>8.1</v>
      </c>
      <c r="B21" s="31" t="s">
        <v>22</v>
      </c>
      <c r="C21" s="32">
        <v>43.2</v>
      </c>
      <c r="D21" s="33">
        <v>43.2</v>
      </c>
      <c r="E21" s="33">
        <f t="shared" si="0"/>
        <v>0</v>
      </c>
      <c r="F21" s="34"/>
      <c r="G21" s="22"/>
    </row>
    <row r="22" spans="1:9" s="35" customFormat="1" ht="21" customHeight="1">
      <c r="A22" s="30">
        <v>8.1999999999999993</v>
      </c>
      <c r="B22" s="31" t="s">
        <v>23</v>
      </c>
      <c r="C22" s="32">
        <v>33.75</v>
      </c>
      <c r="D22" s="33">
        <v>27.1</v>
      </c>
      <c r="E22" s="33">
        <f t="shared" si="0"/>
        <v>-6.6499999999999986</v>
      </c>
      <c r="F22" s="34"/>
      <c r="G22" s="22"/>
    </row>
    <row r="23" spans="1:9" s="35" customFormat="1" ht="21" customHeight="1">
      <c r="A23" s="30">
        <v>8.3000000000000007</v>
      </c>
      <c r="B23" s="31" t="s">
        <v>24</v>
      </c>
      <c r="C23" s="32">
        <v>45</v>
      </c>
      <c r="D23" s="33">
        <v>45</v>
      </c>
      <c r="E23" s="33">
        <f t="shared" si="0"/>
        <v>0</v>
      </c>
      <c r="F23" s="34"/>
      <c r="G23" s="22"/>
    </row>
    <row r="24" spans="1:9" ht="21" customHeight="1">
      <c r="A24" s="23">
        <v>9</v>
      </c>
      <c r="B24" s="5" t="s">
        <v>25</v>
      </c>
      <c r="C24" s="26">
        <v>771.75</v>
      </c>
      <c r="D24" s="25">
        <v>728</v>
      </c>
      <c r="E24" s="25">
        <f t="shared" si="0"/>
        <v>-43.75</v>
      </c>
      <c r="F24" s="22"/>
      <c r="G24" s="22"/>
    </row>
    <row r="25" spans="1:9" ht="21" customHeight="1">
      <c r="A25" s="23">
        <v>10</v>
      </c>
      <c r="B25" s="5" t="s">
        <v>26</v>
      </c>
      <c r="C25" s="26">
        <v>172.5</v>
      </c>
      <c r="D25" s="25">
        <v>230</v>
      </c>
      <c r="E25" s="25">
        <f t="shared" si="0"/>
        <v>57.5</v>
      </c>
      <c r="F25" s="22"/>
      <c r="G25" s="22"/>
    </row>
    <row r="26" spans="1:9" ht="21" customHeight="1">
      <c r="A26" s="23">
        <v>11</v>
      </c>
      <c r="B26" s="1" t="s">
        <v>27</v>
      </c>
      <c r="C26" s="26">
        <v>112.5</v>
      </c>
      <c r="D26" s="25"/>
      <c r="E26" s="25">
        <f t="shared" si="0"/>
        <v>-112.5</v>
      </c>
      <c r="F26" s="22"/>
      <c r="G26" s="22"/>
    </row>
    <row r="27" spans="1:9" ht="21" customHeight="1">
      <c r="A27" s="23">
        <v>12</v>
      </c>
      <c r="B27" s="5" t="s">
        <v>28</v>
      </c>
      <c r="C27" s="26">
        <v>37.5</v>
      </c>
      <c r="D27" s="25">
        <v>57.4</v>
      </c>
      <c r="E27" s="25">
        <f t="shared" si="0"/>
        <v>19.899999999999999</v>
      </c>
      <c r="F27" s="22"/>
      <c r="G27" s="22"/>
    </row>
    <row r="28" spans="1:9" ht="21" customHeight="1">
      <c r="A28" s="23">
        <v>13</v>
      </c>
      <c r="B28" s="5" t="s">
        <v>29</v>
      </c>
      <c r="C28" s="26">
        <v>155.25</v>
      </c>
      <c r="D28" s="25">
        <v>92.4</v>
      </c>
      <c r="E28" s="25">
        <f t="shared" si="0"/>
        <v>-62.849999999999994</v>
      </c>
      <c r="F28" s="22" t="s">
        <v>63</v>
      </c>
      <c r="G28" s="22"/>
    </row>
    <row r="29" spans="1:9" ht="21" customHeight="1">
      <c r="A29" s="23">
        <v>14</v>
      </c>
      <c r="B29" s="5" t="s">
        <v>30</v>
      </c>
      <c r="C29" s="36">
        <v>150</v>
      </c>
      <c r="D29" s="25">
        <v>228</v>
      </c>
      <c r="E29" s="25">
        <f t="shared" si="0"/>
        <v>78</v>
      </c>
      <c r="F29" s="22"/>
      <c r="G29" s="22"/>
    </row>
    <row r="30" spans="1:9" ht="21" customHeight="1">
      <c r="A30" s="23">
        <v>15</v>
      </c>
      <c r="B30" s="5" t="s">
        <v>31</v>
      </c>
      <c r="C30" s="36">
        <v>100.8</v>
      </c>
      <c r="D30" s="25">
        <v>109.4</v>
      </c>
      <c r="E30" s="25">
        <f>D30-C30</f>
        <v>8.6000000000000085</v>
      </c>
      <c r="F30" s="37"/>
      <c r="G30" s="22"/>
      <c r="H30" s="38"/>
      <c r="I30" s="38"/>
    </row>
    <row r="31" spans="1:9" ht="21" customHeight="1">
      <c r="A31" s="23">
        <v>16</v>
      </c>
      <c r="B31" s="5" t="s">
        <v>32</v>
      </c>
      <c r="C31" s="26">
        <v>22.5</v>
      </c>
      <c r="D31" s="25">
        <v>30</v>
      </c>
      <c r="E31" s="25">
        <f t="shared" si="0"/>
        <v>7.5</v>
      </c>
      <c r="F31" s="22"/>
      <c r="G31" s="22"/>
    </row>
    <row r="32" spans="1:9" ht="21" customHeight="1">
      <c r="A32" s="23">
        <v>17</v>
      </c>
      <c r="B32" s="5" t="s">
        <v>33</v>
      </c>
      <c r="C32" s="26">
        <v>45</v>
      </c>
      <c r="D32" s="25">
        <v>10</v>
      </c>
      <c r="E32" s="25">
        <f t="shared" si="0"/>
        <v>-35</v>
      </c>
      <c r="F32" s="22"/>
      <c r="G32" s="22"/>
    </row>
    <row r="33" spans="1:7" ht="21" customHeight="1">
      <c r="A33" s="23">
        <v>18</v>
      </c>
      <c r="B33" s="5" t="s">
        <v>34</v>
      </c>
      <c r="C33" s="36">
        <v>2.25</v>
      </c>
      <c r="D33" s="25">
        <v>3</v>
      </c>
      <c r="E33" s="25">
        <f>D33-C33</f>
        <v>0.75</v>
      </c>
      <c r="F33" s="22"/>
      <c r="G33" s="22"/>
    </row>
    <row r="34" spans="1:7" ht="21" customHeight="1">
      <c r="A34" s="23">
        <v>19</v>
      </c>
      <c r="B34" s="5" t="s">
        <v>35</v>
      </c>
      <c r="C34" s="36">
        <v>7.5</v>
      </c>
      <c r="D34" s="25">
        <v>30</v>
      </c>
      <c r="E34" s="25">
        <f t="shared" ref="E34:E35" si="1">D34-C34</f>
        <v>22.5</v>
      </c>
      <c r="F34" s="22"/>
      <c r="G34" s="22"/>
    </row>
    <row r="35" spans="1:7" ht="21" customHeight="1">
      <c r="A35" s="23">
        <v>20</v>
      </c>
      <c r="B35" s="5" t="s">
        <v>36</v>
      </c>
      <c r="C35" s="36">
        <v>45</v>
      </c>
      <c r="D35" s="39"/>
      <c r="E35" s="25">
        <f t="shared" si="1"/>
        <v>-45</v>
      </c>
      <c r="F35" s="22"/>
      <c r="G35" s="22"/>
    </row>
    <row r="36" spans="1:7" ht="23.25" customHeight="1">
      <c r="A36" s="23">
        <v>21</v>
      </c>
      <c r="B36" s="40" t="s">
        <v>37</v>
      </c>
      <c r="C36" s="36">
        <v>18</v>
      </c>
      <c r="D36" s="25">
        <v>25</v>
      </c>
      <c r="E36" s="33">
        <f>D36-C36</f>
        <v>7</v>
      </c>
      <c r="F36" s="22"/>
      <c r="G36" s="22"/>
    </row>
    <row r="37" spans="1:7" ht="21" customHeight="1">
      <c r="A37" s="23">
        <v>22</v>
      </c>
      <c r="B37" s="5" t="s">
        <v>38</v>
      </c>
      <c r="C37" s="36">
        <v>300.08</v>
      </c>
      <c r="D37" s="25"/>
      <c r="E37" s="25">
        <f>D37-C37</f>
        <v>-300.08</v>
      </c>
      <c r="F37" s="22"/>
      <c r="G37" s="22"/>
    </row>
    <row r="38" spans="1:7" s="43" customFormat="1" ht="24.75" customHeight="1">
      <c r="A38" s="18" t="s">
        <v>39</v>
      </c>
      <c r="B38" s="41" t="s">
        <v>40</v>
      </c>
      <c r="C38" s="20">
        <f>C7-C12</f>
        <v>-2071.8500000000058</v>
      </c>
      <c r="D38" s="21">
        <f>D7-D12</f>
        <v>-5198.0000000000073</v>
      </c>
      <c r="E38" s="21">
        <f t="shared" si="0"/>
        <v>-3126.1500000000015</v>
      </c>
      <c r="F38" s="42"/>
      <c r="G38" s="22"/>
    </row>
    <row r="39" spans="1:7">
      <c r="B39" s="22"/>
      <c r="C39" s="22"/>
      <c r="D39" s="22"/>
      <c r="E39" s="22"/>
      <c r="F39" s="22"/>
    </row>
    <row r="40" spans="1:7">
      <c r="B40" s="22"/>
      <c r="C40" s="22"/>
      <c r="D40" s="22"/>
      <c r="E40" s="22"/>
      <c r="F40" s="22"/>
    </row>
    <row r="41" spans="1:7">
      <c r="B41" s="22"/>
      <c r="C41" s="22"/>
      <c r="D41" s="22"/>
      <c r="E41" s="22"/>
      <c r="F41" s="22"/>
    </row>
    <row r="42" spans="1:7">
      <c r="B42" s="22"/>
      <c r="C42" s="22"/>
      <c r="D42" s="22"/>
      <c r="E42" s="22"/>
      <c r="F42" s="22"/>
    </row>
    <row r="43" spans="1:7">
      <c r="B43" s="22"/>
      <c r="C43" s="22"/>
      <c r="D43" s="22"/>
      <c r="E43" s="22"/>
    </row>
    <row r="44" spans="1:7">
      <c r="B44" s="22"/>
      <c r="C44" s="22"/>
      <c r="D44" s="22"/>
      <c r="E44" s="22"/>
    </row>
    <row r="45" spans="1:7">
      <c r="B45" s="22"/>
      <c r="C45" s="22"/>
      <c r="D45" s="22"/>
      <c r="E45" s="2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topLeftCell="A25" workbookViewId="0">
      <selection activeCell="H32" sqref="H32"/>
    </sheetView>
  </sheetViews>
  <sheetFormatPr defaultRowHeight="13.5"/>
  <cols>
    <col min="1" max="1" width="4.85546875" style="6" customWidth="1"/>
    <col min="2" max="2" width="52.42578125" style="6" customWidth="1"/>
    <col min="3" max="3" width="17.7109375" style="6" customWidth="1"/>
    <col min="4" max="4" width="18" style="6" customWidth="1"/>
    <col min="5" max="5" width="14.42578125" style="6" customWidth="1"/>
    <col min="6" max="7" width="9.140625" style="6"/>
    <col min="8" max="8" width="11.7109375" style="6" customWidth="1"/>
    <col min="9" max="16384" width="9.140625" style="6"/>
  </cols>
  <sheetData>
    <row r="1" spans="1:13" ht="20.25" customHeight="1">
      <c r="A1" s="45" t="s">
        <v>41</v>
      </c>
      <c r="B1" s="45"/>
      <c r="C1" s="45"/>
      <c r="D1" s="45"/>
      <c r="E1" s="45"/>
    </row>
    <row r="2" spans="1:13" s="8" customFormat="1" ht="19.5" customHeight="1">
      <c r="A2" s="46" t="s">
        <v>2</v>
      </c>
      <c r="B2" s="46"/>
      <c r="C2" s="7">
        <v>61</v>
      </c>
      <c r="D2" s="47" t="s">
        <v>3</v>
      </c>
      <c r="E2" s="47"/>
    </row>
    <row r="3" spans="1:13" ht="49.5" customHeight="1">
      <c r="A3" s="48" t="s">
        <v>60</v>
      </c>
      <c r="B3" s="48"/>
      <c r="C3" s="48"/>
      <c r="D3" s="48"/>
      <c r="E3" s="48"/>
      <c r="F3" s="9"/>
      <c r="G3" s="9"/>
      <c r="H3" s="9"/>
      <c r="I3" s="9"/>
      <c r="J3" s="9"/>
      <c r="K3" s="9"/>
    </row>
    <row r="4" spans="1:13" s="11" customFormat="1" ht="22.5" customHeight="1">
      <c r="A4" s="44" t="s">
        <v>62</v>
      </c>
      <c r="B4" s="44"/>
      <c r="C4" s="44"/>
      <c r="D4" s="44"/>
      <c r="E4" s="44"/>
      <c r="F4" s="10"/>
      <c r="G4" s="10"/>
      <c r="H4" s="10"/>
      <c r="I4" s="10"/>
      <c r="J4" s="10"/>
      <c r="K4" s="10"/>
      <c r="L4" s="10"/>
      <c r="M4" s="10"/>
    </row>
    <row r="5" spans="1:13" s="8" customFormat="1" ht="17.25" customHeight="1">
      <c r="A5" s="49"/>
      <c r="B5" s="49"/>
      <c r="E5" s="50" t="s">
        <v>42</v>
      </c>
    </row>
    <row r="6" spans="1:13" s="8" customFormat="1" ht="63" customHeight="1">
      <c r="A6" s="14" t="s">
        <v>0</v>
      </c>
      <c r="B6" s="15" t="s">
        <v>5</v>
      </c>
      <c r="C6" s="16" t="s">
        <v>59</v>
      </c>
      <c r="D6" s="16" t="s">
        <v>58</v>
      </c>
      <c r="E6" s="17" t="s">
        <v>6</v>
      </c>
    </row>
    <row r="7" spans="1:13" s="8" customFormat="1" ht="41.25" customHeight="1">
      <c r="A7" s="51" t="s">
        <v>7</v>
      </c>
      <c r="B7" s="52" t="s">
        <v>43</v>
      </c>
      <c r="C7" s="53">
        <v>1471.1</v>
      </c>
      <c r="D7" s="53">
        <v>1471.1</v>
      </c>
      <c r="E7" s="53">
        <f>D7-C7</f>
        <v>0</v>
      </c>
    </row>
    <row r="8" spans="1:13" s="8" customFormat="1" ht="34.5">
      <c r="A8" s="51" t="s">
        <v>12</v>
      </c>
      <c r="B8" s="52" t="s">
        <v>44</v>
      </c>
      <c r="C8" s="53">
        <f>SUM(C9:C11)</f>
        <v>41192.5</v>
      </c>
      <c r="D8" s="53">
        <f>SUM(D9:D11)</f>
        <v>38129.4</v>
      </c>
      <c r="E8" s="53">
        <f>D8-C8</f>
        <v>-3063.0999999999985</v>
      </c>
    </row>
    <row r="9" spans="1:13" s="8" customFormat="1" ht="17.25" customHeight="1">
      <c r="A9" s="23">
        <v>1</v>
      </c>
      <c r="B9" s="2" t="s">
        <v>9</v>
      </c>
      <c r="C9" s="24">
        <v>41181</v>
      </c>
      <c r="D9" s="24">
        <v>38117.5</v>
      </c>
      <c r="E9" s="24">
        <f>D9-C9</f>
        <v>-3063.5</v>
      </c>
    </row>
    <row r="10" spans="1:13" s="8" customFormat="1" ht="17.25" customHeight="1">
      <c r="A10" s="23">
        <v>2</v>
      </c>
      <c r="B10" s="2" t="s">
        <v>10</v>
      </c>
      <c r="C10" s="24"/>
      <c r="D10" s="24">
        <v>5</v>
      </c>
      <c r="E10" s="24">
        <f t="shared" ref="E10:E42" si="0">D10-C10</f>
        <v>5</v>
      </c>
    </row>
    <row r="11" spans="1:13" s="8" customFormat="1" ht="17.25" customHeight="1">
      <c r="A11" s="23">
        <v>3</v>
      </c>
      <c r="B11" s="2" t="s">
        <v>11</v>
      </c>
      <c r="C11" s="24">
        <v>11.5</v>
      </c>
      <c r="D11" s="24">
        <v>6.9</v>
      </c>
      <c r="E11" s="24">
        <f t="shared" si="0"/>
        <v>-4.5999999999999996</v>
      </c>
    </row>
    <row r="12" spans="1:13" s="8" customFormat="1" ht="43.5" customHeight="1">
      <c r="A12" s="51" t="s">
        <v>39</v>
      </c>
      <c r="B12" s="52" t="s">
        <v>45</v>
      </c>
      <c r="C12" s="54">
        <f>C13+C39</f>
        <v>41397.500000000007</v>
      </c>
      <c r="D12" s="53">
        <f>D13+D39</f>
        <v>39571.100000000006</v>
      </c>
      <c r="E12" s="53">
        <f t="shared" si="0"/>
        <v>-1826.4000000000015</v>
      </c>
    </row>
    <row r="13" spans="1:13" s="8" customFormat="1" ht="18" customHeight="1">
      <c r="A13" s="51" t="s">
        <v>46</v>
      </c>
      <c r="B13" s="52" t="s">
        <v>47</v>
      </c>
      <c r="C13" s="54">
        <f>SUM(C14,C15:C21,C25:C36,C37:C38)</f>
        <v>41144.500000000007</v>
      </c>
      <c r="D13" s="53">
        <f>SUM(D14,D15:D21,D25:D36,D37:D38)</f>
        <v>39086.100000000006</v>
      </c>
      <c r="E13" s="53">
        <f t="shared" si="0"/>
        <v>-2058.4000000000015</v>
      </c>
    </row>
    <row r="14" spans="1:13" s="8" customFormat="1" ht="18" customHeight="1">
      <c r="A14" s="23">
        <v>1</v>
      </c>
      <c r="B14" s="5" t="s">
        <v>14</v>
      </c>
      <c r="C14" s="55">
        <v>23119.7</v>
      </c>
      <c r="D14" s="24">
        <v>21690.6</v>
      </c>
      <c r="E14" s="24">
        <f t="shared" si="0"/>
        <v>-1429.1000000000022</v>
      </c>
      <c r="G14" s="56"/>
      <c r="H14" s="56"/>
    </row>
    <row r="15" spans="1:13" s="8" customFormat="1" ht="18" customHeight="1">
      <c r="A15" s="23">
        <v>2</v>
      </c>
      <c r="B15" s="5" t="s">
        <v>15</v>
      </c>
      <c r="C15" s="55">
        <v>10914.7</v>
      </c>
      <c r="D15" s="24">
        <v>11566.7</v>
      </c>
      <c r="E15" s="24">
        <f t="shared" si="0"/>
        <v>652</v>
      </c>
    </row>
    <row r="16" spans="1:13" s="8" customFormat="1" ht="18" customHeight="1">
      <c r="A16" s="23">
        <v>3</v>
      </c>
      <c r="B16" s="5" t="s">
        <v>16</v>
      </c>
      <c r="C16" s="55">
        <v>3124.5</v>
      </c>
      <c r="D16" s="24">
        <v>2178.6999999999998</v>
      </c>
      <c r="E16" s="24">
        <f t="shared" si="0"/>
        <v>-945.80000000000018</v>
      </c>
      <c r="H16" s="56"/>
    </row>
    <row r="17" spans="1:8" s="8" customFormat="1" ht="18" customHeight="1">
      <c r="A17" s="23">
        <v>4</v>
      </c>
      <c r="B17" s="5" t="s">
        <v>17</v>
      </c>
      <c r="C17" s="55">
        <v>1267.4000000000001</v>
      </c>
      <c r="D17" s="24">
        <v>1189.8</v>
      </c>
      <c r="E17" s="24">
        <f t="shared" si="0"/>
        <v>-77.600000000000136</v>
      </c>
      <c r="H17" s="56"/>
    </row>
    <row r="18" spans="1:8" s="8" customFormat="1" ht="18" customHeight="1">
      <c r="A18" s="23">
        <v>5</v>
      </c>
      <c r="B18" s="5" t="s">
        <v>18</v>
      </c>
      <c r="C18" s="55">
        <v>506.3</v>
      </c>
      <c r="D18" s="24">
        <v>387.3</v>
      </c>
      <c r="E18" s="24">
        <f t="shared" si="0"/>
        <v>-119</v>
      </c>
    </row>
    <row r="19" spans="1:8" s="8" customFormat="1" ht="16.5" customHeight="1">
      <c r="A19" s="23">
        <v>6</v>
      </c>
      <c r="B19" s="5" t="s">
        <v>19</v>
      </c>
      <c r="C19" s="55">
        <v>163.69999999999999</v>
      </c>
      <c r="D19" s="24">
        <v>218.2</v>
      </c>
      <c r="E19" s="24">
        <f t="shared" si="0"/>
        <v>54.5</v>
      </c>
      <c r="F19" s="57"/>
      <c r="G19" s="57"/>
      <c r="H19" s="57"/>
    </row>
    <row r="20" spans="1:8" s="8" customFormat="1" ht="17.25">
      <c r="A20" s="23">
        <v>7</v>
      </c>
      <c r="B20" s="5" t="s">
        <v>20</v>
      </c>
      <c r="C20" s="55">
        <v>45</v>
      </c>
      <c r="D20" s="24">
        <v>40</v>
      </c>
      <c r="E20" s="24">
        <f t="shared" si="0"/>
        <v>-5</v>
      </c>
    </row>
    <row r="21" spans="1:8" s="8" customFormat="1" ht="17.25">
      <c r="A21" s="23">
        <v>8</v>
      </c>
      <c r="B21" s="5" t="s">
        <v>21</v>
      </c>
      <c r="C21" s="55">
        <f>SUM(C22:C24)</f>
        <v>113.4</v>
      </c>
      <c r="D21" s="24">
        <f>SUM(D22:D24)</f>
        <v>101.7</v>
      </c>
      <c r="E21" s="24">
        <f t="shared" si="0"/>
        <v>-11.700000000000003</v>
      </c>
    </row>
    <row r="22" spans="1:8" s="60" customFormat="1" ht="17.25">
      <c r="A22" s="30">
        <v>8.1</v>
      </c>
      <c r="B22" s="31" t="s">
        <v>22</v>
      </c>
      <c r="C22" s="58">
        <v>38.4</v>
      </c>
      <c r="D22" s="59">
        <v>38.4</v>
      </c>
      <c r="E22" s="59">
        <f t="shared" si="0"/>
        <v>0</v>
      </c>
    </row>
    <row r="23" spans="1:8" s="8" customFormat="1" ht="17.25">
      <c r="A23" s="30">
        <v>8.1999999999999993</v>
      </c>
      <c r="B23" s="31" t="s">
        <v>23</v>
      </c>
      <c r="C23" s="58">
        <v>30</v>
      </c>
      <c r="D23" s="59">
        <v>23.3</v>
      </c>
      <c r="E23" s="59">
        <f t="shared" si="0"/>
        <v>-6.6999999999999993</v>
      </c>
    </row>
    <row r="24" spans="1:8" s="8" customFormat="1" ht="18" customHeight="1">
      <c r="A24" s="30">
        <v>8.3000000000000007</v>
      </c>
      <c r="B24" s="31" t="s">
        <v>24</v>
      </c>
      <c r="C24" s="58">
        <v>45</v>
      </c>
      <c r="D24" s="59">
        <v>40</v>
      </c>
      <c r="E24" s="59">
        <f t="shared" si="0"/>
        <v>-5</v>
      </c>
    </row>
    <row r="25" spans="1:8" s="8" customFormat="1" ht="18" customHeight="1">
      <c r="A25" s="23">
        <v>9</v>
      </c>
      <c r="B25" s="5" t="s">
        <v>25</v>
      </c>
      <c r="C25" s="55">
        <v>550</v>
      </c>
      <c r="D25" s="24">
        <v>495.7</v>
      </c>
      <c r="E25" s="24">
        <f t="shared" si="0"/>
        <v>-54.300000000000011</v>
      </c>
    </row>
    <row r="26" spans="1:8" s="8" customFormat="1" ht="18" customHeight="1">
      <c r="A26" s="23">
        <v>10</v>
      </c>
      <c r="B26" s="5" t="s">
        <v>26</v>
      </c>
      <c r="C26" s="55">
        <v>172.5</v>
      </c>
      <c r="D26" s="24">
        <v>174.8</v>
      </c>
      <c r="E26" s="24">
        <f t="shared" si="0"/>
        <v>2.3000000000000114</v>
      </c>
    </row>
    <row r="27" spans="1:8" s="8" customFormat="1" ht="18" customHeight="1">
      <c r="A27" s="23">
        <v>11</v>
      </c>
      <c r="B27" s="1" t="s">
        <v>27</v>
      </c>
      <c r="C27" s="55">
        <v>75</v>
      </c>
      <c r="D27" s="24"/>
      <c r="E27" s="24">
        <f t="shared" si="0"/>
        <v>-75</v>
      </c>
    </row>
    <row r="28" spans="1:8" s="8" customFormat="1" ht="18" customHeight="1">
      <c r="A28" s="23">
        <v>12</v>
      </c>
      <c r="B28" s="5" t="s">
        <v>28</v>
      </c>
      <c r="C28" s="55">
        <v>50</v>
      </c>
      <c r="D28" s="24">
        <v>57.4</v>
      </c>
      <c r="E28" s="24">
        <f t="shared" si="0"/>
        <v>7.3999999999999986</v>
      </c>
    </row>
    <row r="29" spans="1:8" s="8" customFormat="1" ht="18" customHeight="1">
      <c r="A29" s="23">
        <v>13</v>
      </c>
      <c r="B29" s="5" t="s">
        <v>29</v>
      </c>
      <c r="C29" s="55">
        <v>103.5</v>
      </c>
      <c r="D29" s="24">
        <v>92.4</v>
      </c>
      <c r="E29" s="24">
        <f t="shared" si="0"/>
        <v>-11.099999999999994</v>
      </c>
    </row>
    <row r="30" spans="1:8" s="8" customFormat="1" ht="18" customHeight="1">
      <c r="A30" s="23">
        <v>14</v>
      </c>
      <c r="B30" s="5" t="s">
        <v>30</v>
      </c>
      <c r="C30" s="55">
        <v>200</v>
      </c>
      <c r="D30" s="24">
        <v>228</v>
      </c>
      <c r="E30" s="24">
        <f t="shared" si="0"/>
        <v>28</v>
      </c>
    </row>
    <row r="31" spans="1:8" s="8" customFormat="1" ht="18" customHeight="1">
      <c r="A31" s="23">
        <v>15</v>
      </c>
      <c r="B31" s="5" t="s">
        <v>31</v>
      </c>
      <c r="C31" s="55">
        <v>72</v>
      </c>
      <c r="D31" s="24">
        <v>72</v>
      </c>
      <c r="E31" s="24">
        <f t="shared" si="0"/>
        <v>0</v>
      </c>
    </row>
    <row r="32" spans="1:8" s="8" customFormat="1" ht="18" customHeight="1">
      <c r="A32" s="23">
        <v>16</v>
      </c>
      <c r="B32" s="5" t="s">
        <v>32</v>
      </c>
      <c r="C32" s="55">
        <v>30</v>
      </c>
      <c r="D32" s="24">
        <v>30</v>
      </c>
      <c r="E32" s="24">
        <f t="shared" si="0"/>
        <v>0</v>
      </c>
    </row>
    <row r="33" spans="1:5" s="8" customFormat="1" ht="18" customHeight="1">
      <c r="A33" s="23">
        <v>17</v>
      </c>
      <c r="B33" s="5" t="s">
        <v>33</v>
      </c>
      <c r="C33" s="55">
        <v>45</v>
      </c>
      <c r="D33" s="24">
        <v>10</v>
      </c>
      <c r="E33" s="24">
        <f t="shared" si="0"/>
        <v>-35</v>
      </c>
    </row>
    <row r="34" spans="1:5" s="8" customFormat="1" ht="18" customHeight="1">
      <c r="A34" s="23">
        <v>18</v>
      </c>
      <c r="B34" s="5" t="s">
        <v>34</v>
      </c>
      <c r="C34" s="55">
        <v>3</v>
      </c>
      <c r="D34" s="24">
        <v>3</v>
      </c>
      <c r="E34" s="24">
        <f t="shared" si="0"/>
        <v>0</v>
      </c>
    </row>
    <row r="35" spans="1:5" s="8" customFormat="1" ht="17.25" customHeight="1">
      <c r="A35" s="23">
        <v>19</v>
      </c>
      <c r="B35" s="5" t="s">
        <v>35</v>
      </c>
      <c r="C35" s="55">
        <v>10</v>
      </c>
      <c r="D35" s="24">
        <v>30</v>
      </c>
      <c r="E35" s="24">
        <f t="shared" si="0"/>
        <v>20</v>
      </c>
    </row>
    <row r="36" spans="1:5" s="8" customFormat="1" ht="18" customHeight="1">
      <c r="A36" s="23">
        <v>20</v>
      </c>
      <c r="B36" s="5" t="s">
        <v>36</v>
      </c>
      <c r="C36" s="55">
        <v>60</v>
      </c>
      <c r="D36" s="24"/>
      <c r="E36" s="24">
        <f t="shared" si="0"/>
        <v>-60</v>
      </c>
    </row>
    <row r="37" spans="1:5" ht="20.25" customHeight="1">
      <c r="A37" s="23">
        <v>21</v>
      </c>
      <c r="B37" s="40" t="s">
        <v>37</v>
      </c>
      <c r="C37" s="55">
        <v>24</v>
      </c>
      <c r="D37" s="24">
        <v>25</v>
      </c>
      <c r="E37" s="24">
        <f>D37-C37</f>
        <v>1</v>
      </c>
    </row>
    <row r="38" spans="1:5" s="8" customFormat="1" ht="18" customHeight="1">
      <c r="A38" s="23">
        <v>22</v>
      </c>
      <c r="B38" s="1" t="s">
        <v>48</v>
      </c>
      <c r="C38" s="55">
        <v>494.8</v>
      </c>
      <c r="D38" s="24">
        <v>494.8</v>
      </c>
      <c r="E38" s="24">
        <f t="shared" si="0"/>
        <v>0</v>
      </c>
    </row>
    <row r="39" spans="1:5" s="8" customFormat="1" ht="18" customHeight="1">
      <c r="A39" s="51" t="s">
        <v>49</v>
      </c>
      <c r="B39" s="52" t="s">
        <v>50</v>
      </c>
      <c r="C39" s="54">
        <f>C40+C43</f>
        <v>253</v>
      </c>
      <c r="D39" s="53">
        <f>D40+D43</f>
        <v>485</v>
      </c>
      <c r="E39" s="53">
        <f t="shared" si="0"/>
        <v>232</v>
      </c>
    </row>
    <row r="40" spans="1:5" s="8" customFormat="1" ht="18" customHeight="1">
      <c r="A40" s="61">
        <v>1</v>
      </c>
      <c r="B40" s="4" t="s">
        <v>51</v>
      </c>
      <c r="C40" s="55">
        <f>SUM(C41:C42)</f>
        <v>0</v>
      </c>
      <c r="D40" s="24">
        <f>SUM(D41:D42)</f>
        <v>187</v>
      </c>
      <c r="E40" s="24">
        <f t="shared" si="0"/>
        <v>187</v>
      </c>
    </row>
    <row r="41" spans="1:5" s="8" customFormat="1" ht="18" customHeight="1">
      <c r="A41" s="62">
        <v>1.1000000000000001</v>
      </c>
      <c r="B41" s="3" t="s">
        <v>52</v>
      </c>
      <c r="C41" s="58"/>
      <c r="D41" s="59">
        <v>40</v>
      </c>
      <c r="E41" s="24">
        <f t="shared" si="0"/>
        <v>40</v>
      </c>
    </row>
    <row r="42" spans="1:5" s="8" customFormat="1" ht="18" customHeight="1">
      <c r="A42" s="62">
        <v>1.2</v>
      </c>
      <c r="B42" s="3" t="s">
        <v>53</v>
      </c>
      <c r="C42" s="58"/>
      <c r="D42" s="59">
        <v>147</v>
      </c>
      <c r="E42" s="24">
        <f t="shared" si="0"/>
        <v>147</v>
      </c>
    </row>
    <row r="43" spans="1:5" s="64" customFormat="1" ht="33" customHeight="1">
      <c r="A43" s="61">
        <v>2</v>
      </c>
      <c r="B43" s="4" t="s">
        <v>54</v>
      </c>
      <c r="C43" s="63">
        <v>253</v>
      </c>
      <c r="D43" s="63">
        <v>298</v>
      </c>
      <c r="E43" s="59">
        <f>D43-C43</f>
        <v>45</v>
      </c>
    </row>
    <row r="44" spans="1:5" s="60" customFormat="1" ht="43.5" customHeight="1">
      <c r="A44" s="51" t="s">
        <v>55</v>
      </c>
      <c r="B44" s="52" t="s">
        <v>56</v>
      </c>
      <c r="C44" s="53">
        <f>C7+C8-C12</f>
        <v>1266.0999999999913</v>
      </c>
      <c r="D44" s="53">
        <f>D7+D8-D12</f>
        <v>29.399999999994179</v>
      </c>
      <c r="E44" s="53">
        <f t="shared" ref="E44" si="1">D44-C44</f>
        <v>-1236.6999999999971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2018-11-05T05:51:45Z</dcterms:modified>
</cp:coreProperties>
</file>